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135"/>
  </bookViews>
  <sheets>
    <sheet name="참여율계산기(예시)" sheetId="2" r:id="rId1"/>
    <sheet name="참여율계산기(서식)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4" i="2" l="1"/>
  <c r="N14" i="2"/>
  <c r="M10" i="2" s="1"/>
  <c r="O10" i="2" s="1"/>
  <c r="I14" i="2"/>
  <c r="H12" i="2" s="1"/>
  <c r="J12" i="2" s="1"/>
  <c r="D14" i="2"/>
  <c r="C10" i="2" s="1"/>
  <c r="E10" i="2" s="1"/>
  <c r="T13" i="2"/>
  <c r="R13" i="2"/>
  <c r="Q13" i="2"/>
  <c r="L13" i="2"/>
  <c r="G13" i="2"/>
  <c r="R12" i="2"/>
  <c r="T12" i="2" s="1"/>
  <c r="Q12" i="2"/>
  <c r="L12" i="2"/>
  <c r="G12" i="2"/>
  <c r="T11" i="2"/>
  <c r="R11" i="2"/>
  <c r="Q11" i="2"/>
  <c r="L11" i="2"/>
  <c r="G11" i="2"/>
  <c r="R10" i="2"/>
  <c r="T10" i="2" s="1"/>
  <c r="Q10" i="2"/>
  <c r="L10" i="2"/>
  <c r="G10" i="2"/>
  <c r="R9" i="2"/>
  <c r="T9" i="2" s="1"/>
  <c r="Q9" i="2"/>
  <c r="L9" i="2"/>
  <c r="H9" i="2"/>
  <c r="J9" i="2" s="1"/>
  <c r="G9" i="2"/>
  <c r="R8" i="2"/>
  <c r="T8" i="2" s="1"/>
  <c r="Q8" i="2"/>
  <c r="L8" i="2"/>
  <c r="G8" i="2"/>
  <c r="T7" i="2"/>
  <c r="R7" i="2"/>
  <c r="Q7" i="2"/>
  <c r="L7" i="2"/>
  <c r="G7" i="2"/>
  <c r="R6" i="2"/>
  <c r="T6" i="2" s="1"/>
  <c r="Q6" i="2"/>
  <c r="L6" i="2"/>
  <c r="G6" i="2"/>
  <c r="T5" i="2"/>
  <c r="R5" i="2"/>
  <c r="Q5" i="2"/>
  <c r="L5" i="2"/>
  <c r="G5" i="2"/>
  <c r="R4" i="2"/>
  <c r="R14" i="2" s="1"/>
  <c r="Q4" i="2"/>
  <c r="L4" i="2"/>
  <c r="H4" i="2"/>
  <c r="G4" i="2"/>
  <c r="M7" i="2" l="1"/>
  <c r="O7" i="2" s="1"/>
  <c r="M13" i="2"/>
  <c r="O13" i="2" s="1"/>
  <c r="H6" i="2"/>
  <c r="J6" i="2" s="1"/>
  <c r="H8" i="2"/>
  <c r="J8" i="2" s="1"/>
  <c r="H11" i="2"/>
  <c r="J11" i="2" s="1"/>
  <c r="H13" i="2"/>
  <c r="J13" i="2" s="1"/>
  <c r="H5" i="2"/>
  <c r="J5" i="2" s="1"/>
  <c r="H7" i="2"/>
  <c r="J7" i="2" s="1"/>
  <c r="H10" i="2"/>
  <c r="J10" i="2" s="1"/>
  <c r="C7" i="2"/>
  <c r="E7" i="2" s="1"/>
  <c r="C13" i="2"/>
  <c r="E13" i="2" s="1"/>
  <c r="C9" i="2"/>
  <c r="E9" i="2" s="1"/>
  <c r="M9" i="2"/>
  <c r="O9" i="2" s="1"/>
  <c r="C8" i="2"/>
  <c r="E8" i="2" s="1"/>
  <c r="M8" i="2"/>
  <c r="O8" i="2" s="1"/>
  <c r="J4" i="2"/>
  <c r="T4" i="2"/>
  <c r="T14" i="2" s="1"/>
  <c r="M6" i="2"/>
  <c r="O6" i="2" s="1"/>
  <c r="C12" i="2"/>
  <c r="E12" i="2" s="1"/>
  <c r="C5" i="2"/>
  <c r="E5" i="2" s="1"/>
  <c r="M5" i="2"/>
  <c r="O5" i="2" s="1"/>
  <c r="C11" i="2"/>
  <c r="E11" i="2" s="1"/>
  <c r="M11" i="2"/>
  <c r="O11" i="2" s="1"/>
  <c r="C6" i="2"/>
  <c r="E6" i="2" s="1"/>
  <c r="M12" i="2"/>
  <c r="O12" i="2" s="1"/>
  <c r="C4" i="2"/>
  <c r="M4" i="2"/>
  <c r="S14" i="1"/>
  <c r="R9" i="1" s="1"/>
  <c r="T9" i="1" s="1"/>
  <c r="R14" i="1"/>
  <c r="N14" i="1"/>
  <c r="M12" i="1" s="1"/>
  <c r="O12" i="1" s="1"/>
  <c r="I14" i="1"/>
  <c r="H9" i="1" s="1"/>
  <c r="J9" i="1" s="1"/>
  <c r="H14" i="1"/>
  <c r="D14" i="1"/>
  <c r="C12" i="1" s="1"/>
  <c r="E12" i="1" s="1"/>
  <c r="R13" i="1"/>
  <c r="T13" i="1" s="1"/>
  <c r="Q13" i="1"/>
  <c r="M13" i="1"/>
  <c r="O13" i="1" s="1"/>
  <c r="L13" i="1"/>
  <c r="H13" i="1"/>
  <c r="J13" i="1" s="1"/>
  <c r="G13" i="1"/>
  <c r="Q12" i="1"/>
  <c r="L12" i="1"/>
  <c r="G12" i="1"/>
  <c r="Q11" i="1"/>
  <c r="M11" i="1"/>
  <c r="O11" i="1" s="1"/>
  <c r="L11" i="1"/>
  <c r="G11" i="1"/>
  <c r="R10" i="1"/>
  <c r="T10" i="1" s="1"/>
  <c r="Q10" i="1"/>
  <c r="M10" i="1"/>
  <c r="O10" i="1" s="1"/>
  <c r="L10" i="1"/>
  <c r="H10" i="1"/>
  <c r="J10" i="1" s="1"/>
  <c r="G10" i="1"/>
  <c r="Q9" i="1"/>
  <c r="L9" i="1"/>
  <c r="G9" i="1"/>
  <c r="R8" i="1"/>
  <c r="T8" i="1" s="1"/>
  <c r="Q8" i="1"/>
  <c r="L8" i="1"/>
  <c r="H8" i="1"/>
  <c r="J8" i="1" s="1"/>
  <c r="G8" i="1"/>
  <c r="R7" i="1"/>
  <c r="T7" i="1" s="1"/>
  <c r="Q7" i="1"/>
  <c r="M7" i="1"/>
  <c r="O7" i="1" s="1"/>
  <c r="L7" i="1"/>
  <c r="H7" i="1"/>
  <c r="J7" i="1" s="1"/>
  <c r="G7" i="1"/>
  <c r="Q6" i="1"/>
  <c r="L6" i="1"/>
  <c r="G6" i="1"/>
  <c r="Q5" i="1"/>
  <c r="M5" i="1"/>
  <c r="O5" i="1" s="1"/>
  <c r="L5" i="1"/>
  <c r="G5" i="1"/>
  <c r="R4" i="1"/>
  <c r="T4" i="1" s="1"/>
  <c r="T14" i="1" s="1"/>
  <c r="Q4" i="1"/>
  <c r="M4" i="1"/>
  <c r="M14" i="1" s="1"/>
  <c r="L4" i="1"/>
  <c r="H4" i="1"/>
  <c r="J4" i="1" s="1"/>
  <c r="J14" i="1" s="1"/>
  <c r="G4" i="1"/>
  <c r="C13" i="1" l="1"/>
  <c r="E13" i="1" s="1"/>
  <c r="C5" i="1"/>
  <c r="E5" i="1" s="1"/>
  <c r="C11" i="1"/>
  <c r="E11" i="1" s="1"/>
  <c r="C7" i="1"/>
  <c r="E7" i="1" s="1"/>
  <c r="C4" i="1"/>
  <c r="C10" i="1"/>
  <c r="E10" i="1" s="1"/>
  <c r="J14" i="2"/>
  <c r="H14" i="2"/>
  <c r="M14" i="2"/>
  <c r="O4" i="2"/>
  <c r="O14" i="2" s="1"/>
  <c r="C14" i="2"/>
  <c r="E4" i="2"/>
  <c r="E14" i="2" s="1"/>
  <c r="O4" i="1"/>
  <c r="O14" i="1" s="1"/>
  <c r="H6" i="1"/>
  <c r="J6" i="1" s="1"/>
  <c r="R6" i="1"/>
  <c r="T6" i="1" s="1"/>
  <c r="C9" i="1"/>
  <c r="E9" i="1" s="1"/>
  <c r="M9" i="1"/>
  <c r="O9" i="1" s="1"/>
  <c r="H12" i="1"/>
  <c r="J12" i="1" s="1"/>
  <c r="R12" i="1"/>
  <c r="T12" i="1" s="1"/>
  <c r="H5" i="1"/>
  <c r="J5" i="1" s="1"/>
  <c r="R5" i="1"/>
  <c r="T5" i="1" s="1"/>
  <c r="C8" i="1"/>
  <c r="E8" i="1" s="1"/>
  <c r="M8" i="1"/>
  <c r="O8" i="1" s="1"/>
  <c r="H11" i="1"/>
  <c r="J11" i="1" s="1"/>
  <c r="R11" i="1"/>
  <c r="T11" i="1" s="1"/>
  <c r="C6" i="1"/>
  <c r="E6" i="1" s="1"/>
  <c r="M6" i="1"/>
  <c r="O6" i="1" s="1"/>
  <c r="C14" i="1" l="1"/>
  <c r="E4" i="1"/>
  <c r="E14" i="1" s="1"/>
</calcChain>
</file>

<file path=xl/comments1.xml><?xml version="1.0" encoding="utf-8"?>
<comments xmlns="http://schemas.openxmlformats.org/spreadsheetml/2006/main">
  <authors>
    <author>User</author>
  </authors>
  <commentList>
    <comment ref="E14" authorId="0" shapeId="0">
      <text>
        <r>
          <rPr>
            <b/>
            <sz val="9"/>
            <color indexed="81"/>
            <rFont val="돋움"/>
            <family val="3"/>
            <charset val="129"/>
          </rPr>
          <t>임의수정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필요</t>
        </r>
      </text>
    </comment>
    <comment ref="O14" authorId="0" shapeId="0">
      <text>
        <r>
          <rPr>
            <b/>
            <sz val="9"/>
            <color indexed="81"/>
            <rFont val="돋움"/>
            <family val="3"/>
            <charset val="129"/>
          </rPr>
          <t>임의수정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필요</t>
        </r>
      </text>
    </comment>
  </commentList>
</comments>
</file>

<file path=xl/sharedStrings.xml><?xml version="1.0" encoding="utf-8"?>
<sst xmlns="http://schemas.openxmlformats.org/spreadsheetml/2006/main" count="64" uniqueCount="29">
  <si>
    <t>본봉(C)</t>
    <phoneticPr fontId="6" type="noConversion"/>
  </si>
  <si>
    <t>시간</t>
    <phoneticPr fontId="4" type="noConversion"/>
  </si>
  <si>
    <t>과제1</t>
  </si>
  <si>
    <t>과제2</t>
  </si>
  <si>
    <t>과제3</t>
  </si>
  <si>
    <t>과제4</t>
  </si>
  <si>
    <t>과제5</t>
  </si>
  <si>
    <t>과제6</t>
  </si>
  <si>
    <t>과제7</t>
  </si>
  <si>
    <t>과제8</t>
    <phoneticPr fontId="4" type="noConversion"/>
  </si>
  <si>
    <t>지원사업1</t>
    <phoneticPr fontId="4" type="noConversion"/>
  </si>
  <si>
    <t>지원사업2</t>
    <phoneticPr fontId="4" type="noConversion"/>
  </si>
  <si>
    <t>사용요령</t>
    <phoneticPr fontId="3" type="noConversion"/>
  </si>
  <si>
    <t>1. 월별 월급여 총액이 다른 기간마다 과제별 비율(인건비 계상율)이 달라지기 때문에,  총액이 달라지는 기간마다 연구원 근로계약 신청 시 행 추가 필요</t>
    <phoneticPr fontId="3" type="noConversion"/>
  </si>
  <si>
    <t xml:space="preserve">2. 시간은 8시간(전임) 기준으로 맞춰져있기 때문에, 비상근 인력의 경우, 수정 필요 
</t>
    <phoneticPr fontId="3" type="noConversion"/>
  </si>
  <si>
    <t>3. 모든 비율은 100%를 맞춰야 함. 미달 또는 초과시 임의 수정 필요 (시간도 마찬가지)</t>
    <phoneticPr fontId="3" type="noConversion"/>
  </si>
  <si>
    <t>1월 ~ 2월</t>
    <phoneticPr fontId="3" type="noConversion"/>
  </si>
  <si>
    <t>A과제</t>
    <phoneticPr fontId="3" type="noConversion"/>
  </si>
  <si>
    <t>B과제</t>
    <phoneticPr fontId="3" type="noConversion"/>
  </si>
  <si>
    <t>C과제</t>
    <phoneticPr fontId="3" type="noConversion"/>
  </si>
  <si>
    <t>3~8월</t>
    <phoneticPr fontId="3" type="noConversion"/>
  </si>
  <si>
    <t>D과제</t>
    <phoneticPr fontId="3" type="noConversion"/>
  </si>
  <si>
    <t>9~12월</t>
    <phoneticPr fontId="3" type="noConversion"/>
  </si>
  <si>
    <t>4. 과제의 금액이 같더라도 총액이 바뀌어 비율이 달라지는 경우, 반드시 행을 나눠서 기입 필요</t>
    <phoneticPr fontId="3" type="noConversion"/>
  </si>
  <si>
    <t>5. 과제가 협약되지 않아 시스템에서는 검색되지 않는 경우, 과제미등록(타기관포함) 체크 후, 과제 정보 수기 기입 (단, 과제가 ERP시스템에 등록된 이후 반드시 과제 매칭 요청 필요)</t>
    <phoneticPr fontId="3" type="noConversion"/>
  </si>
  <si>
    <t>6. 과제 협약이 늦어져 과제의 연구기간이 달라지는 경우, 반드시 인사팀 담당자에게 연락 필요 (연구원, 행정직원등 근로계약 담당자 : 윤정은 / 박사후연구원, 연구교수 근로계약 담당자 : 한혜진)</t>
    <phoneticPr fontId="3" type="noConversion"/>
  </si>
  <si>
    <t>참여율계산기</t>
    <phoneticPr fontId="4" type="noConversion"/>
  </si>
  <si>
    <t>* 본봉 입력값 : 4대보험기관부담금 및 퇴직금 제외 금액 (즉, 실지급액 + 4대보험 본인부담금)</t>
    <phoneticPr fontId="3" type="noConversion"/>
  </si>
  <si>
    <t>인건비계상율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</si>
</sst>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43" formatCode="_-* #,##0.00_-;\-* #,##0.00_-;_-* &quot;-&quot;??_-;_-@_-"/>
  </numFmts>
  <fonts count="15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0"/>
      <name val="맑은 고딕"/>
      <family val="3"/>
      <charset val="129"/>
    </font>
    <font>
      <sz val="10"/>
      <name val="맑은 고딕"/>
      <family val="3"/>
      <charset val="129"/>
    </font>
    <font>
      <sz val="11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</cellStyleXfs>
  <cellXfs count="38">
    <xf numFmtId="0" fontId="0" fillId="0" borderId="0" xfId="0">
      <alignment vertical="center"/>
    </xf>
    <xf numFmtId="0" fontId="2" fillId="0" borderId="0" xfId="0" applyFont="1" applyBorder="1" applyAlignment="1" applyProtection="1">
      <alignment vertical="center"/>
    </xf>
    <xf numFmtId="41" fontId="7" fillId="2" borderId="1" xfId="2" applyFont="1" applyFill="1" applyBorder="1" applyAlignment="1" applyProtection="1">
      <alignment horizontal="center" vertical="center"/>
    </xf>
    <xf numFmtId="41" fontId="7" fillId="2" borderId="2" xfId="1" applyFont="1" applyFill="1" applyBorder="1" applyAlignment="1" applyProtection="1">
      <alignment horizontal="center" vertical="center"/>
    </xf>
    <xf numFmtId="41" fontId="7" fillId="2" borderId="3" xfId="1" applyFont="1" applyFill="1" applyBorder="1" applyAlignment="1" applyProtection="1">
      <alignment horizontal="center" vertical="center"/>
    </xf>
    <xf numFmtId="41" fontId="7" fillId="0" borderId="0" xfId="1" applyFont="1" applyFill="1" applyBorder="1" applyAlignment="1" applyProtection="1">
      <alignment horizontal="center" vertical="center"/>
    </xf>
    <xf numFmtId="41" fontId="8" fillId="3" borderId="4" xfId="2" applyFont="1" applyFill="1" applyBorder="1" applyAlignment="1" applyProtection="1">
      <alignment horizontal="center" vertical="center"/>
    </xf>
    <xf numFmtId="43" fontId="8" fillId="3" borderId="5" xfId="1" applyNumberFormat="1" applyFont="1" applyFill="1" applyBorder="1" applyAlignment="1" applyProtection="1">
      <alignment horizontal="center" vertical="center"/>
    </xf>
    <xf numFmtId="41" fontId="9" fillId="4" borderId="5" xfId="1" applyFont="1" applyFill="1" applyBorder="1" applyAlignment="1" applyProtection="1">
      <alignment vertical="center"/>
      <protection locked="0"/>
    </xf>
    <xf numFmtId="41" fontId="8" fillId="3" borderId="7" xfId="2" applyFont="1" applyFill="1" applyBorder="1" applyAlignment="1" applyProtection="1">
      <alignment horizontal="center" vertical="center"/>
    </xf>
    <xf numFmtId="41" fontId="9" fillId="4" borderId="8" xfId="1" applyFont="1" applyFill="1" applyBorder="1" applyAlignment="1" applyProtection="1">
      <alignment vertical="center"/>
      <protection locked="0"/>
    </xf>
    <xf numFmtId="41" fontId="8" fillId="2" borderId="10" xfId="2" applyFont="1" applyFill="1" applyBorder="1" applyAlignment="1" applyProtection="1">
      <alignment horizontal="center" vertical="center"/>
    </xf>
    <xf numFmtId="43" fontId="8" fillId="2" borderId="11" xfId="1" applyNumberFormat="1" applyFont="1" applyFill="1" applyBorder="1" applyAlignment="1" applyProtection="1">
      <alignment horizontal="center" vertical="center"/>
    </xf>
    <xf numFmtId="41" fontId="9" fillId="2" borderId="11" xfId="1" applyFont="1" applyFill="1" applyBorder="1" applyAlignment="1" applyProtection="1">
      <alignment vertical="center"/>
      <protection locked="0"/>
    </xf>
    <xf numFmtId="0" fontId="10" fillId="0" borderId="0" xfId="0" applyFont="1">
      <alignment vertical="center"/>
    </xf>
    <xf numFmtId="0" fontId="10" fillId="0" borderId="0" xfId="0" applyFont="1" applyProtection="1">
      <alignment vertical="center"/>
    </xf>
    <xf numFmtId="41" fontId="10" fillId="0" borderId="0" xfId="1" applyFo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43" fontId="11" fillId="0" borderId="6" xfId="1" applyNumberFormat="1" applyFont="1" applyBorder="1" applyProtection="1">
      <alignment vertical="center"/>
    </xf>
    <xf numFmtId="41" fontId="11" fillId="0" borderId="0" xfId="1" applyFont="1" applyBorder="1" applyProtection="1">
      <alignment vertical="center"/>
    </xf>
    <xf numFmtId="43" fontId="11" fillId="0" borderId="9" xfId="1" applyNumberFormat="1" applyFont="1" applyBorder="1" applyProtection="1">
      <alignment vertical="center"/>
    </xf>
    <xf numFmtId="43" fontId="11" fillId="2" borderId="12" xfId="1" applyNumberFormat="1" applyFont="1" applyFill="1" applyBorder="1" applyProtection="1">
      <alignment vertical="center"/>
    </xf>
    <xf numFmtId="0" fontId="10" fillId="0" borderId="0" xfId="0" applyFont="1" applyBorder="1" applyAlignment="1" applyProtection="1">
      <alignment horizontal="center" vertical="center"/>
    </xf>
    <xf numFmtId="0" fontId="10" fillId="0" borderId="0" xfId="0" applyFont="1" applyBorder="1" applyProtection="1">
      <alignment vertical="center"/>
    </xf>
    <xf numFmtId="41" fontId="10" fillId="0" borderId="0" xfId="1" applyFont="1" applyBorder="1" applyProtection="1">
      <alignment vertical="center"/>
    </xf>
    <xf numFmtId="41" fontId="10" fillId="0" borderId="0" xfId="1" applyFont="1">
      <alignment vertical="center"/>
    </xf>
    <xf numFmtId="0" fontId="10" fillId="0" borderId="0" xfId="0" applyFont="1" applyAlignment="1">
      <alignment horizontal="center" vertical="center"/>
    </xf>
    <xf numFmtId="41" fontId="7" fillId="5" borderId="0" xfId="2" applyFont="1" applyFill="1" applyBorder="1" applyAlignment="1" applyProtection="1">
      <alignment horizontal="center" vertical="center"/>
    </xf>
    <xf numFmtId="41" fontId="10" fillId="5" borderId="0" xfId="1" applyFont="1" applyFill="1">
      <alignment vertical="center"/>
    </xf>
    <xf numFmtId="0" fontId="10" fillId="5" borderId="0" xfId="0" applyFont="1" applyFill="1" applyAlignment="1">
      <alignment horizontal="center" vertical="center"/>
    </xf>
    <xf numFmtId="0" fontId="10" fillId="5" borderId="0" xfId="0" applyFont="1" applyFill="1">
      <alignment vertical="center"/>
    </xf>
    <xf numFmtId="43" fontId="12" fillId="2" borderId="12" xfId="1" applyNumberFormat="1" applyFont="1" applyFill="1" applyBorder="1" applyProtection="1">
      <alignment vertical="center"/>
    </xf>
    <xf numFmtId="43" fontId="12" fillId="0" borderId="6" xfId="1" applyNumberFormat="1" applyFont="1" applyBorder="1" applyProtection="1">
      <alignment vertical="center"/>
    </xf>
    <xf numFmtId="0" fontId="12" fillId="0" borderId="0" xfId="0" applyFo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41" fontId="8" fillId="5" borderId="0" xfId="2" applyFont="1" applyFill="1" applyBorder="1" applyAlignment="1" applyProtection="1">
      <alignment horizontal="left" vertical="center"/>
    </xf>
    <xf numFmtId="41" fontId="7" fillId="2" borderId="2" xfId="1" applyFont="1" applyFill="1" applyBorder="1" applyAlignment="1" applyProtection="1">
      <alignment horizontal="center" vertical="center" shrinkToFit="1"/>
    </xf>
  </cellXfs>
  <cellStyles count="3">
    <cellStyle name="쉼표 [0]" xfId="1" builtinId="6"/>
    <cellStyle name="쉼표 [0] 2" xfId="2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</xdr:row>
      <xdr:rowOff>0</xdr:rowOff>
    </xdr:from>
    <xdr:to>
      <xdr:col>15</xdr:col>
      <xdr:colOff>0</xdr:colOff>
      <xdr:row>23</xdr:row>
      <xdr:rowOff>0</xdr:rowOff>
    </xdr:to>
    <xdr:sp macro="" textlink="">
      <xdr:nvSpPr>
        <xdr:cNvPr id="3" name="직사각형 2"/>
        <xdr:cNvSpPr/>
      </xdr:nvSpPr>
      <xdr:spPr>
        <a:xfrm>
          <a:off x="123825" y="4552950"/>
          <a:ext cx="8867775" cy="209550"/>
        </a:xfrm>
        <a:prstGeom prst="rect">
          <a:avLst/>
        </a:prstGeom>
        <a:blipFill dpi="0"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23"/>
  <sheetViews>
    <sheetView tabSelected="1" zoomScaleNormal="100" workbookViewId="0">
      <selection activeCell="C14" sqref="C14"/>
    </sheetView>
  </sheetViews>
  <sheetFormatPr defaultRowHeight="16.5"/>
  <cols>
    <col min="1" max="1" width="1.625" style="14" customWidth="1"/>
    <col min="2" max="2" width="9.625" style="14" customWidth="1"/>
    <col min="3" max="3" width="8.75" style="25" customWidth="1"/>
    <col min="4" max="4" width="12.875" style="25" customWidth="1"/>
    <col min="5" max="5" width="6.75" style="25" customWidth="1"/>
    <col min="6" max="6" width="1.125" style="25" customWidth="1"/>
    <col min="7" max="7" width="9.625" style="26" customWidth="1"/>
    <col min="8" max="8" width="8.75" style="14" customWidth="1"/>
    <col min="9" max="9" width="12.875" style="25" customWidth="1"/>
    <col min="10" max="10" width="6.75" style="14" customWidth="1"/>
    <col min="11" max="11" width="1.25" style="14" customWidth="1"/>
    <col min="12" max="12" width="9.625" style="14" customWidth="1"/>
    <col min="13" max="13" width="8.75" style="14" customWidth="1"/>
    <col min="14" max="14" width="12.875" style="14" customWidth="1"/>
    <col min="15" max="15" width="6.75" style="14" customWidth="1"/>
    <col min="16" max="16" width="1.5" style="14" customWidth="1"/>
    <col min="17" max="17" width="9.625" style="14" customWidth="1"/>
    <col min="18" max="18" width="8.75" style="14" customWidth="1"/>
    <col min="19" max="19" width="12.875" style="14" customWidth="1"/>
    <col min="20" max="20" width="6.75" style="14" customWidth="1"/>
    <col min="21" max="16384" width="9" style="14"/>
  </cols>
  <sheetData>
    <row r="1" spans="1:20" ht="33.75" customHeight="1">
      <c r="A1" s="1"/>
      <c r="B1" s="34" t="s">
        <v>26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</row>
    <row r="2" spans="1:20" ht="18" customHeight="1" thickBot="1">
      <c r="A2" s="15"/>
      <c r="B2" s="33" t="s">
        <v>27</v>
      </c>
      <c r="C2" s="16"/>
      <c r="D2" s="16"/>
      <c r="E2" s="16"/>
      <c r="F2" s="16"/>
      <c r="G2" s="17"/>
      <c r="H2" s="15"/>
      <c r="I2" s="16"/>
    </row>
    <row r="3" spans="1:20" ht="17.25" customHeight="1">
      <c r="A3" s="15"/>
      <c r="B3" s="2" t="s">
        <v>16</v>
      </c>
      <c r="C3" s="37" t="s">
        <v>28</v>
      </c>
      <c r="D3" s="3" t="s">
        <v>0</v>
      </c>
      <c r="E3" s="4" t="s">
        <v>1</v>
      </c>
      <c r="F3" s="5"/>
      <c r="G3" s="2" t="s">
        <v>20</v>
      </c>
      <c r="H3" s="37" t="s">
        <v>28</v>
      </c>
      <c r="I3" s="3" t="s">
        <v>0</v>
      </c>
      <c r="J3" s="4" t="s">
        <v>1</v>
      </c>
      <c r="L3" s="2" t="s">
        <v>22</v>
      </c>
      <c r="M3" s="37" t="s">
        <v>28</v>
      </c>
      <c r="N3" s="3" t="s">
        <v>0</v>
      </c>
      <c r="O3" s="4" t="s">
        <v>1</v>
      </c>
      <c r="Q3" s="2"/>
      <c r="R3" s="37" t="s">
        <v>28</v>
      </c>
      <c r="S3" s="3" t="s">
        <v>0</v>
      </c>
      <c r="T3" s="4" t="s">
        <v>1</v>
      </c>
    </row>
    <row r="4" spans="1:20" ht="17.25" customHeight="1">
      <c r="A4" s="15"/>
      <c r="B4" s="6" t="s">
        <v>17</v>
      </c>
      <c r="C4" s="7">
        <f>ROUND(D4/$D$14*100,2)</f>
        <v>6.9</v>
      </c>
      <c r="D4" s="8">
        <v>170500</v>
      </c>
      <c r="E4" s="32">
        <f t="shared" ref="E4:E13" si="0">ROUND(8*C4%,1)</f>
        <v>0.6</v>
      </c>
      <c r="F4" s="19"/>
      <c r="G4" s="9" t="str">
        <f>B4</f>
        <v>A과제</v>
      </c>
      <c r="H4" s="7">
        <f>ROUND(I4/$I$14*100,2)</f>
        <v>5.99</v>
      </c>
      <c r="I4" s="8">
        <v>170500</v>
      </c>
      <c r="J4" s="18">
        <f>ROUND(8*H4%,1)</f>
        <v>0.5</v>
      </c>
      <c r="L4" s="9" t="str">
        <f>B4</f>
        <v>A과제</v>
      </c>
      <c r="M4" s="7">
        <f>ROUND(N4/$N$14*100,2)</f>
        <v>7.93</v>
      </c>
      <c r="N4" s="8">
        <v>230500</v>
      </c>
      <c r="O4" s="32">
        <f>ROUND(8*M4%,1)</f>
        <v>0.6</v>
      </c>
      <c r="Q4" s="9" t="str">
        <f>B4</f>
        <v>A과제</v>
      </c>
      <c r="R4" s="7" t="e">
        <f>ROUND(S4/$S$14*100,2)</f>
        <v>#DIV/0!</v>
      </c>
      <c r="S4" s="8"/>
      <c r="T4" s="18" t="e">
        <f>ROUND(8*R4%,1)</f>
        <v>#DIV/0!</v>
      </c>
    </row>
    <row r="5" spans="1:20" ht="17.25" customHeight="1">
      <c r="A5" s="15"/>
      <c r="B5" s="6" t="s">
        <v>18</v>
      </c>
      <c r="C5" s="7">
        <f t="shared" ref="C5:C13" si="1">ROUND(D5/$D$14*100,2)</f>
        <v>23.39</v>
      </c>
      <c r="D5" s="8">
        <v>578000</v>
      </c>
      <c r="E5" s="18">
        <f t="shared" si="0"/>
        <v>1.9</v>
      </c>
      <c r="F5" s="19"/>
      <c r="G5" s="9" t="str">
        <f t="shared" ref="G5:G13" si="2">B5</f>
        <v>B과제</v>
      </c>
      <c r="H5" s="7">
        <f t="shared" ref="H5:H13" si="3">ROUND(I5/$I$14*100,2)</f>
        <v>20.309999999999999</v>
      </c>
      <c r="I5" s="8">
        <v>578000</v>
      </c>
      <c r="J5" s="18">
        <f t="shared" ref="J5:J13" si="4">ROUND(8*H5%,1)</f>
        <v>1.6</v>
      </c>
      <c r="L5" s="9" t="str">
        <f t="shared" ref="L5:L13" si="5">B5</f>
        <v>B과제</v>
      </c>
      <c r="M5" s="7">
        <f t="shared" ref="M5:M13" si="6">ROUND(N5/$N$14*100,2)</f>
        <v>19.89</v>
      </c>
      <c r="N5" s="8">
        <v>578000</v>
      </c>
      <c r="O5" s="18">
        <f t="shared" ref="O5:O13" si="7">ROUND(8*M5%,1)</f>
        <v>1.6</v>
      </c>
      <c r="Q5" s="9" t="str">
        <f t="shared" ref="Q5:Q13" si="8">B5</f>
        <v>B과제</v>
      </c>
      <c r="R5" s="7" t="e">
        <f t="shared" ref="R5:R13" si="9">ROUND(S5/$S$14*100,2)</f>
        <v>#DIV/0!</v>
      </c>
      <c r="S5" s="8"/>
      <c r="T5" s="18" t="e">
        <f t="shared" ref="T5:T13" si="10">ROUND(8*R5%,1)</f>
        <v>#DIV/0!</v>
      </c>
    </row>
    <row r="6" spans="1:20" ht="17.25" customHeight="1">
      <c r="A6" s="15"/>
      <c r="B6" s="6" t="s">
        <v>19</v>
      </c>
      <c r="C6" s="7">
        <f t="shared" si="1"/>
        <v>69.709999999999994</v>
      </c>
      <c r="D6" s="10">
        <v>1723000</v>
      </c>
      <c r="E6" s="18">
        <f t="shared" si="0"/>
        <v>5.6</v>
      </c>
      <c r="F6" s="19"/>
      <c r="G6" s="9" t="str">
        <f t="shared" si="2"/>
        <v>C과제</v>
      </c>
      <c r="H6" s="7">
        <f t="shared" si="3"/>
        <v>60.53</v>
      </c>
      <c r="I6" s="10">
        <v>1723000</v>
      </c>
      <c r="J6" s="18">
        <f t="shared" si="4"/>
        <v>4.8</v>
      </c>
      <c r="L6" s="9" t="str">
        <f t="shared" si="5"/>
        <v>C과제</v>
      </c>
      <c r="M6" s="7">
        <f t="shared" si="6"/>
        <v>59.28</v>
      </c>
      <c r="N6" s="10">
        <v>1723000</v>
      </c>
      <c r="O6" s="18">
        <f t="shared" si="7"/>
        <v>4.7</v>
      </c>
      <c r="Q6" s="9" t="str">
        <f t="shared" si="8"/>
        <v>C과제</v>
      </c>
      <c r="R6" s="7" t="e">
        <f t="shared" si="9"/>
        <v>#DIV/0!</v>
      </c>
      <c r="S6" s="10"/>
      <c r="T6" s="18" t="e">
        <f t="shared" si="10"/>
        <v>#DIV/0!</v>
      </c>
    </row>
    <row r="7" spans="1:20" ht="17.25" customHeight="1">
      <c r="A7" s="15"/>
      <c r="B7" s="6" t="s">
        <v>21</v>
      </c>
      <c r="C7" s="7">
        <f t="shared" si="1"/>
        <v>0</v>
      </c>
      <c r="D7" s="10"/>
      <c r="E7" s="18">
        <f t="shared" si="0"/>
        <v>0</v>
      </c>
      <c r="F7" s="19"/>
      <c r="G7" s="9" t="str">
        <f t="shared" si="2"/>
        <v>D과제</v>
      </c>
      <c r="H7" s="7">
        <f t="shared" si="3"/>
        <v>13.17</v>
      </c>
      <c r="I7" s="10">
        <v>375000</v>
      </c>
      <c r="J7" s="18">
        <f t="shared" si="4"/>
        <v>1.1000000000000001</v>
      </c>
      <c r="L7" s="9" t="str">
        <f t="shared" si="5"/>
        <v>D과제</v>
      </c>
      <c r="M7" s="7">
        <f t="shared" si="6"/>
        <v>12.9</v>
      </c>
      <c r="N7" s="10">
        <v>375000</v>
      </c>
      <c r="O7" s="18">
        <f t="shared" si="7"/>
        <v>1</v>
      </c>
      <c r="Q7" s="9" t="str">
        <f t="shared" si="8"/>
        <v>D과제</v>
      </c>
      <c r="R7" s="7" t="e">
        <f t="shared" si="9"/>
        <v>#DIV/0!</v>
      </c>
      <c r="S7" s="10"/>
      <c r="T7" s="18" t="e">
        <f t="shared" si="10"/>
        <v>#DIV/0!</v>
      </c>
    </row>
    <row r="8" spans="1:20" ht="17.25" customHeight="1">
      <c r="A8" s="15"/>
      <c r="B8" s="6" t="s">
        <v>6</v>
      </c>
      <c r="C8" s="7">
        <f t="shared" si="1"/>
        <v>0</v>
      </c>
      <c r="D8" s="10"/>
      <c r="E8" s="18">
        <f t="shared" si="0"/>
        <v>0</v>
      </c>
      <c r="F8" s="19"/>
      <c r="G8" s="9" t="str">
        <f t="shared" si="2"/>
        <v>과제5</v>
      </c>
      <c r="H8" s="7">
        <f t="shared" si="3"/>
        <v>0</v>
      </c>
      <c r="I8" s="10"/>
      <c r="J8" s="18">
        <f t="shared" si="4"/>
        <v>0</v>
      </c>
      <c r="L8" s="9" t="str">
        <f t="shared" si="5"/>
        <v>과제5</v>
      </c>
      <c r="M8" s="7">
        <f t="shared" si="6"/>
        <v>0</v>
      </c>
      <c r="N8" s="10"/>
      <c r="O8" s="18">
        <f t="shared" si="7"/>
        <v>0</v>
      </c>
      <c r="Q8" s="9" t="str">
        <f t="shared" si="8"/>
        <v>과제5</v>
      </c>
      <c r="R8" s="7" t="e">
        <f t="shared" si="9"/>
        <v>#DIV/0!</v>
      </c>
      <c r="S8" s="10"/>
      <c r="T8" s="18" t="e">
        <f t="shared" si="10"/>
        <v>#DIV/0!</v>
      </c>
    </row>
    <row r="9" spans="1:20" ht="17.25" customHeight="1">
      <c r="A9" s="15"/>
      <c r="B9" s="6" t="s">
        <v>7</v>
      </c>
      <c r="C9" s="7">
        <f t="shared" si="1"/>
        <v>0</v>
      </c>
      <c r="D9" s="10"/>
      <c r="E9" s="18">
        <f t="shared" si="0"/>
        <v>0</v>
      </c>
      <c r="F9" s="19"/>
      <c r="G9" s="9" t="str">
        <f t="shared" si="2"/>
        <v>과제6</v>
      </c>
      <c r="H9" s="7">
        <f t="shared" si="3"/>
        <v>0</v>
      </c>
      <c r="I9" s="10"/>
      <c r="J9" s="18">
        <f t="shared" si="4"/>
        <v>0</v>
      </c>
      <c r="L9" s="9" t="str">
        <f t="shared" si="5"/>
        <v>과제6</v>
      </c>
      <c r="M9" s="7">
        <f t="shared" si="6"/>
        <v>0</v>
      </c>
      <c r="N9" s="10"/>
      <c r="O9" s="18">
        <f t="shared" si="7"/>
        <v>0</v>
      </c>
      <c r="Q9" s="9" t="str">
        <f t="shared" si="8"/>
        <v>과제6</v>
      </c>
      <c r="R9" s="7" t="e">
        <f t="shared" si="9"/>
        <v>#DIV/0!</v>
      </c>
      <c r="S9" s="10"/>
      <c r="T9" s="18" t="e">
        <f t="shared" si="10"/>
        <v>#DIV/0!</v>
      </c>
    </row>
    <row r="10" spans="1:20" ht="17.25" customHeight="1">
      <c r="A10" s="15"/>
      <c r="B10" s="6" t="s">
        <v>8</v>
      </c>
      <c r="C10" s="7">
        <f t="shared" si="1"/>
        <v>0</v>
      </c>
      <c r="D10" s="10"/>
      <c r="E10" s="18">
        <f t="shared" si="0"/>
        <v>0</v>
      </c>
      <c r="F10" s="19"/>
      <c r="G10" s="9" t="str">
        <f t="shared" si="2"/>
        <v>과제7</v>
      </c>
      <c r="H10" s="7">
        <f t="shared" si="3"/>
        <v>0</v>
      </c>
      <c r="I10" s="10"/>
      <c r="J10" s="18">
        <f t="shared" si="4"/>
        <v>0</v>
      </c>
      <c r="L10" s="9" t="str">
        <f t="shared" si="5"/>
        <v>과제7</v>
      </c>
      <c r="M10" s="7">
        <f t="shared" si="6"/>
        <v>0</v>
      </c>
      <c r="N10" s="10"/>
      <c r="O10" s="18">
        <f t="shared" si="7"/>
        <v>0</v>
      </c>
      <c r="Q10" s="9" t="str">
        <f t="shared" si="8"/>
        <v>과제7</v>
      </c>
      <c r="R10" s="7" t="e">
        <f t="shared" si="9"/>
        <v>#DIV/0!</v>
      </c>
      <c r="S10" s="10"/>
      <c r="T10" s="18" t="e">
        <f t="shared" si="10"/>
        <v>#DIV/0!</v>
      </c>
    </row>
    <row r="11" spans="1:20" ht="17.25" customHeight="1">
      <c r="A11" s="15"/>
      <c r="B11" s="6" t="s">
        <v>9</v>
      </c>
      <c r="C11" s="7">
        <f t="shared" si="1"/>
        <v>0</v>
      </c>
      <c r="D11" s="10"/>
      <c r="E11" s="18">
        <f t="shared" si="0"/>
        <v>0</v>
      </c>
      <c r="F11" s="19"/>
      <c r="G11" s="9" t="str">
        <f t="shared" si="2"/>
        <v>과제8</v>
      </c>
      <c r="H11" s="7">
        <f t="shared" si="3"/>
        <v>0</v>
      </c>
      <c r="I11" s="10"/>
      <c r="J11" s="18">
        <f t="shared" si="4"/>
        <v>0</v>
      </c>
      <c r="L11" s="9" t="str">
        <f t="shared" si="5"/>
        <v>과제8</v>
      </c>
      <c r="M11" s="7">
        <f t="shared" si="6"/>
        <v>0</v>
      </c>
      <c r="N11" s="10"/>
      <c r="O11" s="18">
        <f t="shared" si="7"/>
        <v>0</v>
      </c>
      <c r="Q11" s="9" t="str">
        <f t="shared" si="8"/>
        <v>과제8</v>
      </c>
      <c r="R11" s="7" t="e">
        <f t="shared" si="9"/>
        <v>#DIV/0!</v>
      </c>
      <c r="S11" s="10"/>
      <c r="T11" s="18" t="e">
        <f t="shared" si="10"/>
        <v>#DIV/0!</v>
      </c>
    </row>
    <row r="12" spans="1:20" ht="17.25" customHeight="1">
      <c r="A12" s="15"/>
      <c r="B12" s="6" t="s">
        <v>10</v>
      </c>
      <c r="C12" s="7">
        <f t="shared" si="1"/>
        <v>0</v>
      </c>
      <c r="D12" s="10"/>
      <c r="E12" s="18">
        <f t="shared" si="0"/>
        <v>0</v>
      </c>
      <c r="F12" s="19"/>
      <c r="G12" s="9" t="str">
        <f t="shared" si="2"/>
        <v>지원사업1</v>
      </c>
      <c r="H12" s="7">
        <f t="shared" si="3"/>
        <v>0</v>
      </c>
      <c r="I12" s="10"/>
      <c r="J12" s="18">
        <f t="shared" si="4"/>
        <v>0</v>
      </c>
      <c r="L12" s="9" t="str">
        <f t="shared" si="5"/>
        <v>지원사업1</v>
      </c>
      <c r="M12" s="7">
        <f t="shared" si="6"/>
        <v>0</v>
      </c>
      <c r="N12" s="10"/>
      <c r="O12" s="18">
        <f t="shared" si="7"/>
        <v>0</v>
      </c>
      <c r="Q12" s="9" t="str">
        <f t="shared" si="8"/>
        <v>지원사업1</v>
      </c>
      <c r="R12" s="7" t="e">
        <f t="shared" si="9"/>
        <v>#DIV/0!</v>
      </c>
      <c r="S12" s="10"/>
      <c r="T12" s="18" t="e">
        <f t="shared" si="10"/>
        <v>#DIV/0!</v>
      </c>
    </row>
    <row r="13" spans="1:20" ht="17.25" customHeight="1" thickBot="1">
      <c r="A13" s="15"/>
      <c r="B13" s="6" t="s">
        <v>11</v>
      </c>
      <c r="C13" s="7">
        <f t="shared" si="1"/>
        <v>0</v>
      </c>
      <c r="D13" s="10"/>
      <c r="E13" s="20">
        <f t="shared" si="0"/>
        <v>0</v>
      </c>
      <c r="F13" s="19"/>
      <c r="G13" s="9" t="str">
        <f t="shared" si="2"/>
        <v>지원사업2</v>
      </c>
      <c r="H13" s="7">
        <f t="shared" si="3"/>
        <v>0</v>
      </c>
      <c r="I13" s="10"/>
      <c r="J13" s="20">
        <f t="shared" si="4"/>
        <v>0</v>
      </c>
      <c r="L13" s="9" t="str">
        <f t="shared" si="5"/>
        <v>지원사업2</v>
      </c>
      <c r="M13" s="7">
        <f t="shared" si="6"/>
        <v>0</v>
      </c>
      <c r="N13" s="10"/>
      <c r="O13" s="20">
        <f t="shared" si="7"/>
        <v>0</v>
      </c>
      <c r="Q13" s="9" t="str">
        <f t="shared" si="8"/>
        <v>지원사업2</v>
      </c>
      <c r="R13" s="7" t="e">
        <f t="shared" si="9"/>
        <v>#DIV/0!</v>
      </c>
      <c r="S13" s="10"/>
      <c r="T13" s="20" t="e">
        <f t="shared" si="10"/>
        <v>#DIV/0!</v>
      </c>
    </row>
    <row r="14" spans="1:20" ht="17.25" customHeight="1" thickBot="1">
      <c r="A14" s="15"/>
      <c r="B14" s="11"/>
      <c r="C14" s="12">
        <f>SUM(C4:C13)</f>
        <v>100</v>
      </c>
      <c r="D14" s="13">
        <f>SUM(D4:D13)</f>
        <v>2471500</v>
      </c>
      <c r="E14" s="31">
        <f>SUM(E4:E13)</f>
        <v>8.1</v>
      </c>
      <c r="F14" s="19"/>
      <c r="G14" s="11"/>
      <c r="H14" s="12">
        <f>SUM(H4:H13)</f>
        <v>100</v>
      </c>
      <c r="I14" s="13">
        <f>SUM(I4:I13)</f>
        <v>2846500</v>
      </c>
      <c r="J14" s="21">
        <f>SUM(J4:J13)</f>
        <v>8</v>
      </c>
      <c r="L14" s="11"/>
      <c r="M14" s="12">
        <f>SUM(M4:M13)</f>
        <v>100</v>
      </c>
      <c r="N14" s="13">
        <f>SUM(N4:N13)</f>
        <v>2906500</v>
      </c>
      <c r="O14" s="31">
        <f>SUM(O4:O13)</f>
        <v>7.9</v>
      </c>
      <c r="Q14" s="11"/>
      <c r="R14" s="12" t="e">
        <f>SUM(R4:R13)</f>
        <v>#DIV/0!</v>
      </c>
      <c r="S14" s="13">
        <f>SUM(S4:S13)</f>
        <v>0</v>
      </c>
      <c r="T14" s="21" t="e">
        <f>SUM(T4:T13)</f>
        <v>#DIV/0!</v>
      </c>
    </row>
    <row r="15" spans="1:20" ht="17.25" customHeight="1">
      <c r="A15" s="22"/>
      <c r="B15" s="23"/>
      <c r="C15" s="24"/>
      <c r="D15" s="24"/>
      <c r="E15" s="24"/>
      <c r="F15" s="24"/>
      <c r="G15" s="17"/>
      <c r="H15" s="15"/>
      <c r="I15" s="16"/>
    </row>
    <row r="16" spans="1:20">
      <c r="B16" s="27" t="s">
        <v>12</v>
      </c>
      <c r="C16" s="28"/>
      <c r="D16" s="28"/>
      <c r="E16" s="28"/>
      <c r="F16" s="28"/>
      <c r="G16" s="29"/>
      <c r="H16" s="30"/>
      <c r="I16" s="28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</row>
    <row r="17" spans="2:20" ht="16.5" customHeight="1">
      <c r="B17" s="36" t="s">
        <v>13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</row>
    <row r="18" spans="2:20" ht="16.5" customHeight="1">
      <c r="B18" s="36" t="s">
        <v>14</v>
      </c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</row>
    <row r="19" spans="2:20">
      <c r="B19" s="36" t="s">
        <v>15</v>
      </c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</row>
    <row r="20" spans="2:20">
      <c r="B20" s="36" t="s">
        <v>23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</row>
    <row r="21" spans="2:20">
      <c r="B21" s="36" t="s">
        <v>24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</row>
    <row r="22" spans="2:20">
      <c r="B22" s="36" t="s">
        <v>25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</row>
    <row r="23" spans="2:20" ht="168.75" customHeight="1"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</row>
  </sheetData>
  <mergeCells count="8">
    <mergeCell ref="B1:T1"/>
    <mergeCell ref="B23:O23"/>
    <mergeCell ref="B17:T17"/>
    <mergeCell ref="B18:T18"/>
    <mergeCell ref="B19:T19"/>
    <mergeCell ref="B20:T20"/>
    <mergeCell ref="B21:T21"/>
    <mergeCell ref="B22:T2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T22"/>
  <sheetViews>
    <sheetView zoomScale="130" zoomScaleNormal="130" workbookViewId="0">
      <selection activeCell="B22" sqref="B22:T22"/>
    </sheetView>
  </sheetViews>
  <sheetFormatPr defaultRowHeight="16.5"/>
  <cols>
    <col min="1" max="1" width="1.625" style="14" customWidth="1"/>
    <col min="2" max="2" width="9.625" style="14" customWidth="1"/>
    <col min="3" max="3" width="8.75" style="25" customWidth="1"/>
    <col min="4" max="4" width="12.875" style="25" customWidth="1"/>
    <col min="5" max="5" width="6.75" style="25" customWidth="1"/>
    <col min="6" max="6" width="1.125" style="25" customWidth="1"/>
    <col min="7" max="7" width="9.625" style="26" customWidth="1"/>
    <col min="8" max="8" width="8.75" style="14" customWidth="1"/>
    <col min="9" max="9" width="12.875" style="25" customWidth="1"/>
    <col min="10" max="10" width="6.75" style="14" customWidth="1"/>
    <col min="11" max="11" width="1.25" style="14" customWidth="1"/>
    <col min="12" max="12" width="9.625" style="14" customWidth="1"/>
    <col min="13" max="13" width="8.75" style="14" customWidth="1"/>
    <col min="14" max="14" width="12.875" style="14" customWidth="1"/>
    <col min="15" max="15" width="6.75" style="14" customWidth="1"/>
    <col min="16" max="16" width="1.5" style="14" customWidth="1"/>
    <col min="17" max="17" width="9.625" style="14" customWidth="1"/>
    <col min="18" max="18" width="8.75" style="14" customWidth="1"/>
    <col min="19" max="19" width="12.875" style="14" customWidth="1"/>
    <col min="20" max="20" width="6.75" style="14" customWidth="1"/>
    <col min="21" max="16384" width="9" style="14"/>
  </cols>
  <sheetData>
    <row r="1" spans="1:20" ht="33.75" customHeight="1">
      <c r="A1" s="1"/>
      <c r="B1" s="34" t="s">
        <v>26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</row>
    <row r="2" spans="1:20" ht="18" customHeight="1" thickBot="1">
      <c r="A2" s="15"/>
      <c r="B2" s="15"/>
      <c r="C2" s="16"/>
      <c r="D2" s="16"/>
      <c r="E2" s="16"/>
      <c r="F2" s="16"/>
      <c r="G2" s="17"/>
      <c r="H2" s="15"/>
      <c r="I2" s="16"/>
    </row>
    <row r="3" spans="1:20" ht="17.25" customHeight="1">
      <c r="A3" s="15"/>
      <c r="B3" s="2"/>
      <c r="C3" s="37" t="s">
        <v>28</v>
      </c>
      <c r="D3" s="3" t="s">
        <v>0</v>
      </c>
      <c r="E3" s="4" t="s">
        <v>1</v>
      </c>
      <c r="F3" s="5"/>
      <c r="G3" s="2"/>
      <c r="H3" s="37" t="s">
        <v>28</v>
      </c>
      <c r="I3" s="3" t="s">
        <v>0</v>
      </c>
      <c r="J3" s="4" t="s">
        <v>1</v>
      </c>
      <c r="L3" s="2"/>
      <c r="M3" s="37" t="s">
        <v>28</v>
      </c>
      <c r="N3" s="3" t="s">
        <v>0</v>
      </c>
      <c r="O3" s="4" t="s">
        <v>1</v>
      </c>
      <c r="Q3" s="2"/>
      <c r="R3" s="37" t="s">
        <v>28</v>
      </c>
      <c r="S3" s="3" t="s">
        <v>0</v>
      </c>
      <c r="T3" s="4" t="s">
        <v>1</v>
      </c>
    </row>
    <row r="4" spans="1:20" ht="17.25" customHeight="1">
      <c r="A4" s="15"/>
      <c r="B4" s="6" t="s">
        <v>2</v>
      </c>
      <c r="C4" s="7" t="e">
        <f>ROUND(D4/$D$14*100,2)</f>
        <v>#DIV/0!</v>
      </c>
      <c r="D4" s="8"/>
      <c r="E4" s="18" t="e">
        <f t="shared" ref="E4:E13" si="0">ROUND(8*C4%,1)</f>
        <v>#DIV/0!</v>
      </c>
      <c r="F4" s="19"/>
      <c r="G4" s="9" t="str">
        <f>B4</f>
        <v>과제1</v>
      </c>
      <c r="H4" s="7" t="e">
        <f>ROUND(I4/$I$14*100,2)</f>
        <v>#DIV/0!</v>
      </c>
      <c r="I4" s="8"/>
      <c r="J4" s="18" t="e">
        <f>ROUND(8*H4%,1)</f>
        <v>#DIV/0!</v>
      </c>
      <c r="L4" s="9" t="str">
        <f>B4</f>
        <v>과제1</v>
      </c>
      <c r="M4" s="7" t="e">
        <f>ROUND(N4/$N$14*100,2)</f>
        <v>#DIV/0!</v>
      </c>
      <c r="N4" s="8"/>
      <c r="O4" s="18" t="e">
        <f>ROUND(8*M4%,1)</f>
        <v>#DIV/0!</v>
      </c>
      <c r="Q4" s="9" t="str">
        <f>B4</f>
        <v>과제1</v>
      </c>
      <c r="R4" s="7" t="e">
        <f>ROUND(S4/$S$14*100,2)</f>
        <v>#DIV/0!</v>
      </c>
      <c r="S4" s="8"/>
      <c r="T4" s="18" t="e">
        <f>ROUND(8*R4%,1)</f>
        <v>#DIV/0!</v>
      </c>
    </row>
    <row r="5" spans="1:20" ht="17.25" customHeight="1">
      <c r="A5" s="15"/>
      <c r="B5" s="6" t="s">
        <v>3</v>
      </c>
      <c r="C5" s="7" t="e">
        <f t="shared" ref="C5:C13" si="1">ROUND(D5/$D$14*100,2)</f>
        <v>#DIV/0!</v>
      </c>
      <c r="D5" s="8"/>
      <c r="E5" s="18" t="e">
        <f t="shared" si="0"/>
        <v>#DIV/0!</v>
      </c>
      <c r="F5" s="19"/>
      <c r="G5" s="9" t="str">
        <f t="shared" ref="G5:G13" si="2">B5</f>
        <v>과제2</v>
      </c>
      <c r="H5" s="7" t="e">
        <f t="shared" ref="H5:H13" si="3">ROUND(I5/$I$14*100,2)</f>
        <v>#DIV/0!</v>
      </c>
      <c r="I5" s="8"/>
      <c r="J5" s="18" t="e">
        <f t="shared" ref="J5:J13" si="4">ROUND(8*H5%,1)</f>
        <v>#DIV/0!</v>
      </c>
      <c r="L5" s="9" t="str">
        <f t="shared" ref="L5:L13" si="5">B5</f>
        <v>과제2</v>
      </c>
      <c r="M5" s="7" t="e">
        <f t="shared" ref="M5:M13" si="6">ROUND(N5/$N$14*100,2)</f>
        <v>#DIV/0!</v>
      </c>
      <c r="N5" s="8"/>
      <c r="O5" s="18" t="e">
        <f t="shared" ref="O5:O13" si="7">ROUND(8*M5%,1)</f>
        <v>#DIV/0!</v>
      </c>
      <c r="Q5" s="9" t="str">
        <f t="shared" ref="Q5:Q13" si="8">B5</f>
        <v>과제2</v>
      </c>
      <c r="R5" s="7" t="e">
        <f t="shared" ref="R5:R13" si="9">ROUND(S5/$S$14*100,2)</f>
        <v>#DIV/0!</v>
      </c>
      <c r="S5" s="8"/>
      <c r="T5" s="18" t="e">
        <f t="shared" ref="T5:T13" si="10">ROUND(8*R5%,1)</f>
        <v>#DIV/0!</v>
      </c>
    </row>
    <row r="6" spans="1:20" ht="17.25" customHeight="1">
      <c r="A6" s="15"/>
      <c r="B6" s="6" t="s">
        <v>4</v>
      </c>
      <c r="C6" s="7" t="e">
        <f t="shared" si="1"/>
        <v>#DIV/0!</v>
      </c>
      <c r="D6" s="10"/>
      <c r="E6" s="18" t="e">
        <f t="shared" si="0"/>
        <v>#DIV/0!</v>
      </c>
      <c r="F6" s="19"/>
      <c r="G6" s="9" t="str">
        <f t="shared" si="2"/>
        <v>과제3</v>
      </c>
      <c r="H6" s="7" t="e">
        <f t="shared" si="3"/>
        <v>#DIV/0!</v>
      </c>
      <c r="I6" s="10"/>
      <c r="J6" s="18" t="e">
        <f t="shared" si="4"/>
        <v>#DIV/0!</v>
      </c>
      <c r="L6" s="9" t="str">
        <f t="shared" si="5"/>
        <v>과제3</v>
      </c>
      <c r="M6" s="7" t="e">
        <f t="shared" si="6"/>
        <v>#DIV/0!</v>
      </c>
      <c r="N6" s="10"/>
      <c r="O6" s="18" t="e">
        <f t="shared" si="7"/>
        <v>#DIV/0!</v>
      </c>
      <c r="Q6" s="9" t="str">
        <f t="shared" si="8"/>
        <v>과제3</v>
      </c>
      <c r="R6" s="7" t="e">
        <f t="shared" si="9"/>
        <v>#DIV/0!</v>
      </c>
      <c r="S6" s="10"/>
      <c r="T6" s="18" t="e">
        <f t="shared" si="10"/>
        <v>#DIV/0!</v>
      </c>
    </row>
    <row r="7" spans="1:20" ht="17.25" customHeight="1">
      <c r="A7" s="15"/>
      <c r="B7" s="6" t="s">
        <v>5</v>
      </c>
      <c r="C7" s="7" t="e">
        <f t="shared" si="1"/>
        <v>#DIV/0!</v>
      </c>
      <c r="D7" s="10"/>
      <c r="E7" s="18" t="e">
        <f t="shared" si="0"/>
        <v>#DIV/0!</v>
      </c>
      <c r="F7" s="19"/>
      <c r="G7" s="9" t="str">
        <f t="shared" si="2"/>
        <v>과제4</v>
      </c>
      <c r="H7" s="7" t="e">
        <f t="shared" si="3"/>
        <v>#DIV/0!</v>
      </c>
      <c r="I7" s="10"/>
      <c r="J7" s="18" t="e">
        <f t="shared" si="4"/>
        <v>#DIV/0!</v>
      </c>
      <c r="L7" s="9" t="str">
        <f t="shared" si="5"/>
        <v>과제4</v>
      </c>
      <c r="M7" s="7" t="e">
        <f t="shared" si="6"/>
        <v>#DIV/0!</v>
      </c>
      <c r="N7" s="10"/>
      <c r="O7" s="18" t="e">
        <f t="shared" si="7"/>
        <v>#DIV/0!</v>
      </c>
      <c r="Q7" s="9" t="str">
        <f t="shared" si="8"/>
        <v>과제4</v>
      </c>
      <c r="R7" s="7" t="e">
        <f t="shared" si="9"/>
        <v>#DIV/0!</v>
      </c>
      <c r="S7" s="10"/>
      <c r="T7" s="18" t="e">
        <f t="shared" si="10"/>
        <v>#DIV/0!</v>
      </c>
    </row>
    <row r="8" spans="1:20" ht="17.25" customHeight="1">
      <c r="A8" s="15"/>
      <c r="B8" s="6" t="s">
        <v>6</v>
      </c>
      <c r="C8" s="7" t="e">
        <f t="shared" si="1"/>
        <v>#DIV/0!</v>
      </c>
      <c r="D8" s="10"/>
      <c r="E8" s="18" t="e">
        <f t="shared" si="0"/>
        <v>#DIV/0!</v>
      </c>
      <c r="F8" s="19"/>
      <c r="G8" s="9" t="str">
        <f t="shared" si="2"/>
        <v>과제5</v>
      </c>
      <c r="H8" s="7" t="e">
        <f t="shared" si="3"/>
        <v>#DIV/0!</v>
      </c>
      <c r="I8" s="10"/>
      <c r="J8" s="18" t="e">
        <f t="shared" si="4"/>
        <v>#DIV/0!</v>
      </c>
      <c r="L8" s="9" t="str">
        <f t="shared" si="5"/>
        <v>과제5</v>
      </c>
      <c r="M8" s="7" t="e">
        <f t="shared" si="6"/>
        <v>#DIV/0!</v>
      </c>
      <c r="N8" s="10"/>
      <c r="O8" s="18" t="e">
        <f t="shared" si="7"/>
        <v>#DIV/0!</v>
      </c>
      <c r="Q8" s="9" t="str">
        <f t="shared" si="8"/>
        <v>과제5</v>
      </c>
      <c r="R8" s="7" t="e">
        <f t="shared" si="9"/>
        <v>#DIV/0!</v>
      </c>
      <c r="S8" s="10"/>
      <c r="T8" s="18" t="e">
        <f t="shared" si="10"/>
        <v>#DIV/0!</v>
      </c>
    </row>
    <row r="9" spans="1:20" ht="17.25" customHeight="1">
      <c r="A9" s="15"/>
      <c r="B9" s="6" t="s">
        <v>7</v>
      </c>
      <c r="C9" s="7" t="e">
        <f t="shared" si="1"/>
        <v>#DIV/0!</v>
      </c>
      <c r="D9" s="10"/>
      <c r="E9" s="18" t="e">
        <f t="shared" si="0"/>
        <v>#DIV/0!</v>
      </c>
      <c r="F9" s="19"/>
      <c r="G9" s="9" t="str">
        <f t="shared" si="2"/>
        <v>과제6</v>
      </c>
      <c r="H9" s="7" t="e">
        <f t="shared" si="3"/>
        <v>#DIV/0!</v>
      </c>
      <c r="I9" s="10"/>
      <c r="J9" s="18" t="e">
        <f t="shared" si="4"/>
        <v>#DIV/0!</v>
      </c>
      <c r="L9" s="9" t="str">
        <f t="shared" si="5"/>
        <v>과제6</v>
      </c>
      <c r="M9" s="7" t="e">
        <f t="shared" si="6"/>
        <v>#DIV/0!</v>
      </c>
      <c r="N9" s="10"/>
      <c r="O9" s="18" t="e">
        <f t="shared" si="7"/>
        <v>#DIV/0!</v>
      </c>
      <c r="Q9" s="9" t="str">
        <f t="shared" si="8"/>
        <v>과제6</v>
      </c>
      <c r="R9" s="7" t="e">
        <f t="shared" si="9"/>
        <v>#DIV/0!</v>
      </c>
      <c r="S9" s="10"/>
      <c r="T9" s="18" t="e">
        <f t="shared" si="10"/>
        <v>#DIV/0!</v>
      </c>
    </row>
    <row r="10" spans="1:20" ht="17.25" customHeight="1">
      <c r="A10" s="15"/>
      <c r="B10" s="6" t="s">
        <v>8</v>
      </c>
      <c r="C10" s="7" t="e">
        <f t="shared" si="1"/>
        <v>#DIV/0!</v>
      </c>
      <c r="D10" s="10"/>
      <c r="E10" s="18" t="e">
        <f t="shared" si="0"/>
        <v>#DIV/0!</v>
      </c>
      <c r="F10" s="19"/>
      <c r="G10" s="9" t="str">
        <f t="shared" si="2"/>
        <v>과제7</v>
      </c>
      <c r="H10" s="7" t="e">
        <f t="shared" si="3"/>
        <v>#DIV/0!</v>
      </c>
      <c r="I10" s="10"/>
      <c r="J10" s="18" t="e">
        <f t="shared" si="4"/>
        <v>#DIV/0!</v>
      </c>
      <c r="L10" s="9" t="str">
        <f t="shared" si="5"/>
        <v>과제7</v>
      </c>
      <c r="M10" s="7" t="e">
        <f t="shared" si="6"/>
        <v>#DIV/0!</v>
      </c>
      <c r="N10" s="10"/>
      <c r="O10" s="18" t="e">
        <f t="shared" si="7"/>
        <v>#DIV/0!</v>
      </c>
      <c r="Q10" s="9" t="str">
        <f t="shared" si="8"/>
        <v>과제7</v>
      </c>
      <c r="R10" s="7" t="e">
        <f t="shared" si="9"/>
        <v>#DIV/0!</v>
      </c>
      <c r="S10" s="10"/>
      <c r="T10" s="18" t="e">
        <f t="shared" si="10"/>
        <v>#DIV/0!</v>
      </c>
    </row>
    <row r="11" spans="1:20" ht="17.25" customHeight="1">
      <c r="A11" s="15"/>
      <c r="B11" s="6" t="s">
        <v>9</v>
      </c>
      <c r="C11" s="7" t="e">
        <f t="shared" si="1"/>
        <v>#DIV/0!</v>
      </c>
      <c r="D11" s="10"/>
      <c r="E11" s="18" t="e">
        <f t="shared" si="0"/>
        <v>#DIV/0!</v>
      </c>
      <c r="F11" s="19"/>
      <c r="G11" s="9" t="str">
        <f t="shared" si="2"/>
        <v>과제8</v>
      </c>
      <c r="H11" s="7" t="e">
        <f t="shared" si="3"/>
        <v>#DIV/0!</v>
      </c>
      <c r="I11" s="10"/>
      <c r="J11" s="18" t="e">
        <f t="shared" si="4"/>
        <v>#DIV/0!</v>
      </c>
      <c r="L11" s="9" t="str">
        <f t="shared" si="5"/>
        <v>과제8</v>
      </c>
      <c r="M11" s="7" t="e">
        <f t="shared" si="6"/>
        <v>#DIV/0!</v>
      </c>
      <c r="N11" s="10"/>
      <c r="O11" s="18" t="e">
        <f t="shared" si="7"/>
        <v>#DIV/0!</v>
      </c>
      <c r="Q11" s="9" t="str">
        <f t="shared" si="8"/>
        <v>과제8</v>
      </c>
      <c r="R11" s="7" t="e">
        <f t="shared" si="9"/>
        <v>#DIV/0!</v>
      </c>
      <c r="S11" s="10"/>
      <c r="T11" s="18" t="e">
        <f t="shared" si="10"/>
        <v>#DIV/0!</v>
      </c>
    </row>
    <row r="12" spans="1:20" ht="17.25" customHeight="1">
      <c r="A12" s="15"/>
      <c r="B12" s="6" t="s">
        <v>10</v>
      </c>
      <c r="C12" s="7" t="e">
        <f t="shared" si="1"/>
        <v>#DIV/0!</v>
      </c>
      <c r="D12" s="10"/>
      <c r="E12" s="18" t="e">
        <f t="shared" si="0"/>
        <v>#DIV/0!</v>
      </c>
      <c r="F12" s="19"/>
      <c r="G12" s="9" t="str">
        <f t="shared" si="2"/>
        <v>지원사업1</v>
      </c>
      <c r="H12" s="7" t="e">
        <f t="shared" si="3"/>
        <v>#DIV/0!</v>
      </c>
      <c r="I12" s="10"/>
      <c r="J12" s="18" t="e">
        <f t="shared" si="4"/>
        <v>#DIV/0!</v>
      </c>
      <c r="L12" s="9" t="str">
        <f t="shared" si="5"/>
        <v>지원사업1</v>
      </c>
      <c r="M12" s="7" t="e">
        <f t="shared" si="6"/>
        <v>#DIV/0!</v>
      </c>
      <c r="N12" s="10"/>
      <c r="O12" s="18" t="e">
        <f t="shared" si="7"/>
        <v>#DIV/0!</v>
      </c>
      <c r="Q12" s="9" t="str">
        <f t="shared" si="8"/>
        <v>지원사업1</v>
      </c>
      <c r="R12" s="7" t="e">
        <f t="shared" si="9"/>
        <v>#DIV/0!</v>
      </c>
      <c r="S12" s="10"/>
      <c r="T12" s="18" t="e">
        <f t="shared" si="10"/>
        <v>#DIV/0!</v>
      </c>
    </row>
    <row r="13" spans="1:20" ht="17.25" customHeight="1" thickBot="1">
      <c r="A13" s="15"/>
      <c r="B13" s="6" t="s">
        <v>11</v>
      </c>
      <c r="C13" s="7" t="e">
        <f t="shared" si="1"/>
        <v>#DIV/0!</v>
      </c>
      <c r="D13" s="10"/>
      <c r="E13" s="20" t="e">
        <f t="shared" si="0"/>
        <v>#DIV/0!</v>
      </c>
      <c r="F13" s="19"/>
      <c r="G13" s="9" t="str">
        <f t="shared" si="2"/>
        <v>지원사업2</v>
      </c>
      <c r="H13" s="7" t="e">
        <f t="shared" si="3"/>
        <v>#DIV/0!</v>
      </c>
      <c r="I13" s="10"/>
      <c r="J13" s="20" t="e">
        <f t="shared" si="4"/>
        <v>#DIV/0!</v>
      </c>
      <c r="L13" s="9" t="str">
        <f t="shared" si="5"/>
        <v>지원사업2</v>
      </c>
      <c r="M13" s="7" t="e">
        <f t="shared" si="6"/>
        <v>#DIV/0!</v>
      </c>
      <c r="N13" s="10"/>
      <c r="O13" s="20" t="e">
        <f t="shared" si="7"/>
        <v>#DIV/0!</v>
      </c>
      <c r="Q13" s="9" t="str">
        <f t="shared" si="8"/>
        <v>지원사업2</v>
      </c>
      <c r="R13" s="7" t="e">
        <f t="shared" si="9"/>
        <v>#DIV/0!</v>
      </c>
      <c r="S13" s="10"/>
      <c r="T13" s="20" t="e">
        <f t="shared" si="10"/>
        <v>#DIV/0!</v>
      </c>
    </row>
    <row r="14" spans="1:20" ht="17.25" customHeight="1" thickBot="1">
      <c r="A14" s="15"/>
      <c r="B14" s="11"/>
      <c r="C14" s="12" t="e">
        <f>SUM(C4:C13)</f>
        <v>#DIV/0!</v>
      </c>
      <c r="D14" s="13">
        <f>SUM(D4:D13)</f>
        <v>0</v>
      </c>
      <c r="E14" s="21" t="e">
        <f>SUM(E4:E13)</f>
        <v>#DIV/0!</v>
      </c>
      <c r="F14" s="19"/>
      <c r="G14" s="11"/>
      <c r="H14" s="12" t="e">
        <f>SUM(H4:H13)</f>
        <v>#DIV/0!</v>
      </c>
      <c r="I14" s="13">
        <f>SUM(I4:I13)</f>
        <v>0</v>
      </c>
      <c r="J14" s="21" t="e">
        <f>SUM(J4:J13)</f>
        <v>#DIV/0!</v>
      </c>
      <c r="L14" s="11"/>
      <c r="M14" s="12" t="e">
        <f>SUM(M4:M13)</f>
        <v>#DIV/0!</v>
      </c>
      <c r="N14" s="13">
        <f>SUM(N4:N13)</f>
        <v>0</v>
      </c>
      <c r="O14" s="21" t="e">
        <f>SUM(O4:O13)</f>
        <v>#DIV/0!</v>
      </c>
      <c r="Q14" s="11"/>
      <c r="R14" s="12" t="e">
        <f>SUM(R4:R13)</f>
        <v>#DIV/0!</v>
      </c>
      <c r="S14" s="13">
        <f>SUM(S4:S13)</f>
        <v>0</v>
      </c>
      <c r="T14" s="21" t="e">
        <f>SUM(T4:T13)</f>
        <v>#DIV/0!</v>
      </c>
    </row>
    <row r="15" spans="1:20" ht="17.25" customHeight="1">
      <c r="A15" s="22"/>
      <c r="B15" s="23"/>
      <c r="C15" s="24"/>
      <c r="D15" s="24"/>
      <c r="E15" s="24"/>
      <c r="F15" s="24"/>
      <c r="G15" s="17"/>
      <c r="H15" s="15"/>
      <c r="I15" s="16"/>
    </row>
    <row r="16" spans="1:20">
      <c r="B16" s="27" t="s">
        <v>12</v>
      </c>
      <c r="C16" s="28"/>
      <c r="D16" s="28"/>
      <c r="E16" s="28"/>
      <c r="F16" s="28"/>
      <c r="G16" s="29"/>
      <c r="H16" s="30"/>
      <c r="I16" s="28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</row>
    <row r="17" spans="2:20" ht="16.5" customHeight="1">
      <c r="B17" s="36" t="s">
        <v>13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</row>
    <row r="18" spans="2:20" ht="16.5" customHeight="1">
      <c r="B18" s="36" t="s">
        <v>14</v>
      </c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</row>
    <row r="19" spans="2:20">
      <c r="B19" s="36" t="s">
        <v>15</v>
      </c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</row>
    <row r="20" spans="2:20">
      <c r="B20" s="36" t="s">
        <v>23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</row>
    <row r="21" spans="2:20">
      <c r="B21" s="36" t="s">
        <v>24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</row>
    <row r="22" spans="2:20">
      <c r="B22" s="36" t="s">
        <v>25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</row>
  </sheetData>
  <mergeCells count="7">
    <mergeCell ref="B1:T1"/>
    <mergeCell ref="B21:T21"/>
    <mergeCell ref="B22:T22"/>
    <mergeCell ref="B17:T17"/>
    <mergeCell ref="B18:T18"/>
    <mergeCell ref="B19:T19"/>
    <mergeCell ref="B20:T20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참여율계산기(예시)</vt:lpstr>
      <vt:lpstr>참여율계산기(서식)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2022-12-19T05:38:28Z</dcterms:created>
  <dcterms:modified xsi:type="dcterms:W3CDTF">2023-02-10T05:05:47Z</dcterms:modified>
</cp:coreProperties>
</file>